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34" sheetId="1" r:id="rId1"/>
  </sheets>
  <externalReferences>
    <externalReference r:id="rId2"/>
  </externalReferences>
  <definedNames>
    <definedName name="Z_6E36EA37_049E_4FAE_B719_2847CD16F858_.wvu.Cols" localSheetId="0" hidden="1">'Р-Кр.34'!$F:$H,'Р-Кр.34'!$L:$O</definedName>
    <definedName name="Z_6E36EA37_049E_4FAE_B719_2847CD16F858_.wvu.Rows" localSheetId="0" hidden="1">'Р-Кр.34'!$42:$45</definedName>
    <definedName name="Z_73C0D023_21BD_4441_8EFA_957546C15799_.wvu.Cols" localSheetId="0" hidden="1">'Р-Кр.34'!$F:$H,'Р-Кр.34'!$L:$O</definedName>
    <definedName name="Z_73C0D023_21BD_4441_8EFA_957546C15799_.wvu.Rows" localSheetId="0" hidden="1">'Р-Кр.34'!$42:$45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I50" l="1"/>
  <c r="I54" s="1"/>
  <c r="I57" s="1"/>
  <c r="F54"/>
  <c r="F57" s="1"/>
  <c r="H40"/>
  <c r="H46"/>
  <c r="H48"/>
  <c r="G49"/>
  <c r="H49" s="1"/>
  <c r="H29"/>
  <c r="H34"/>
  <c r="H38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G35"/>
  <c r="H35" s="1"/>
  <c r="G36"/>
  <c r="H36" s="1"/>
  <c r="G37"/>
  <c r="H37" s="1"/>
  <c r="G38"/>
  <c r="G39"/>
  <c r="H39" s="1"/>
  <c r="G40"/>
  <c r="G41"/>
  <c r="H41" s="1"/>
  <c r="G43"/>
  <c r="H43" s="1"/>
  <c r="G45"/>
  <c r="H45" s="1"/>
  <c r="G46"/>
  <c r="G47"/>
  <c r="H47" s="1"/>
  <c r="G48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<sst xmlns="http://schemas.openxmlformats.org/spreadsheetml/2006/main" count="65" uniqueCount="54">
  <si>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ул.Рабоче-Крестьянская,34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</si>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</sst>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1141.55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1075.3499999999999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66.2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294900.53999999998</v>
      </c>
      <c r="F10" s="25"/>
      <c r="G10" s="23"/>
      <c r="H10" s="23"/>
      <c r="I10" s="25">
        <v>254586.79</v>
      </c>
      <c r="J10" s="26">
        <v>96665.22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40161.1</v>
      </c>
      <c r="F12" s="25"/>
      <c r="G12" s="23"/>
      <c r="H12" s="23"/>
      <c r="I12" s="25">
        <v>36531.129999999997</v>
      </c>
      <c r="J12" s="26">
        <v>10674.86</v>
      </c>
    </row>
    <row r="13" spans="1:10" ht="15" customHeight="1">
      <c r="A13" s="67" t="s">
        <v>16</v>
      </c>
      <c r="B13" s="68"/>
      <c r="C13" s="68"/>
      <c r="D13" s="69"/>
      <c r="E13" s="25">
        <v>57422.400000000001</v>
      </c>
      <c r="F13" s="25"/>
      <c r="G13" s="23"/>
      <c r="H13" s="23"/>
      <c r="I13" s="25">
        <v>52567.26</v>
      </c>
      <c r="J13" s="26">
        <v>15348.52</v>
      </c>
    </row>
    <row r="14" spans="1:10" ht="14.45" customHeight="1">
      <c r="A14" s="60" t="s">
        <v>17</v>
      </c>
      <c r="B14" s="60"/>
      <c r="C14" s="60"/>
      <c r="D14" s="60"/>
      <c r="E14" s="25">
        <v>97842.26</v>
      </c>
      <c r="F14" s="25"/>
      <c r="G14" s="23"/>
      <c r="H14" s="23"/>
      <c r="I14" s="25">
        <v>98895.05</v>
      </c>
      <c r="J14" s="26">
        <v>34465.730000000003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180897.72</v>
      </c>
      <c r="F16" s="25"/>
      <c r="G16" s="23"/>
      <c r="H16" s="23"/>
      <c r="I16" s="25">
        <v>144873.56</v>
      </c>
      <c r="J16" s="26">
        <v>57583.81</v>
      </c>
    </row>
    <row r="17" spans="1:15" ht="15.75">
      <c r="A17" s="60" t="s">
        <v>20</v>
      </c>
      <c r="B17" s="60"/>
      <c r="C17" s="60"/>
      <c r="D17" s="60"/>
      <c r="E17" s="25">
        <v>17033.759999999998</v>
      </c>
      <c r="F17" s="25"/>
      <c r="G17" s="23"/>
      <c r="H17" s="23"/>
      <c r="I17" s="25">
        <v>14822.23</v>
      </c>
      <c r="J17" s="26">
        <v>5744.14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1995.84</v>
      </c>
      <c r="F21" s="25"/>
      <c r="G21" s="23"/>
      <c r="H21" s="23"/>
      <c r="I21" s="25">
        <v>1681.31</v>
      </c>
      <c r="J21" s="26">
        <v>881.51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-210855.81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12145.52</v>
      </c>
      <c r="L25" s="87">
        <f>SUM(L27:L31)</f>
        <v>3229.34</v>
      </c>
      <c r="M25" s="87">
        <f t="shared" ref="M25:O25" si="0">SUM(M27:M31)</f>
        <v>3810.6211999999996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3238.92</v>
      </c>
      <c r="L27" s="41">
        <v>694.27</v>
      </c>
      <c r="M27" s="41">
        <f t="shared" ref="M27:M31" si="3">L27*118%</f>
        <v>819.23859999999991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827.07</v>
      </c>
      <c r="L28" s="41">
        <v>208.9</v>
      </c>
      <c r="M28" s="41">
        <f t="shared" si="3"/>
        <v>246.50199999999998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1895.36</v>
      </c>
      <c r="L29" s="41">
        <v>904.89</v>
      </c>
      <c r="M29" s="41">
        <f t="shared" si="3"/>
        <v>1067.7701999999999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6184.17</v>
      </c>
      <c r="L31" s="41">
        <v>1421.28</v>
      </c>
      <c r="M31" s="41">
        <f t="shared" si="3"/>
        <v>1677.1103999999998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51254.840000000004</v>
      </c>
      <c r="L32" s="87">
        <f>SUM(L34:L38)</f>
        <v>20608.620000000003</v>
      </c>
      <c r="M32" s="87">
        <f t="shared" ref="M32:O32" si="6">SUM(M34:M38)</f>
        <v>24318.171600000001</v>
      </c>
      <c r="N32" s="87">
        <f t="shared" si="6"/>
        <v>16888.96</v>
      </c>
      <c r="O32" s="87">
        <f t="shared" si="6"/>
        <v>16996.711564800004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20842.599999999999</v>
      </c>
      <c r="L34" s="41">
        <v>3614.05</v>
      </c>
      <c r="M34" s="41">
        <f t="shared" ref="M34:M38" si="7">L34*118%</f>
        <v>4264.5789999999997</v>
      </c>
      <c r="N34" s="41">
        <v>11804.92</v>
      </c>
      <c r="O34" s="41">
        <f t="shared" ref="O34:O38" si="8">N34*$O$23</f>
        <v>11880.2353896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4776.22</v>
      </c>
      <c r="L35" s="41">
        <v>1088.1600000000001</v>
      </c>
      <c r="M35" s="41">
        <f t="shared" si="7"/>
        <v>1284.0288</v>
      </c>
      <c r="N35" s="41">
        <v>2376.62</v>
      </c>
      <c r="O35" s="41">
        <f t="shared" si="8"/>
        <v>2391.7828356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4137.6899999999996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6786.18</v>
      </c>
      <c r="L37" s="41">
        <v>8897.6</v>
      </c>
      <c r="M37" s="41">
        <f t="shared" si="7"/>
        <v>10499.168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14712.15</v>
      </c>
      <c r="L38" s="41">
        <v>7008.81</v>
      </c>
      <c r="M38" s="41">
        <f t="shared" si="7"/>
        <v>8270.3958000000002</v>
      </c>
      <c r="N38" s="41">
        <v>2707.42</v>
      </c>
      <c r="O38" s="41">
        <f t="shared" si="8"/>
        <v>2724.6933396000004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70047.58</v>
      </c>
      <c r="L39" s="45">
        <f>SUM(L40:L48)</f>
        <v>392.85</v>
      </c>
      <c r="M39" s="45">
        <f t="shared" ref="M39:O39" si="10">SUM(M40:M48)</f>
        <v>463.56299999999999</v>
      </c>
      <c r="N39" s="45">
        <f t="shared" si="10"/>
        <v>65170.85</v>
      </c>
      <c r="O39" s="45">
        <f t="shared" si="10"/>
        <v>65586.640023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49859.39</v>
      </c>
      <c r="L40" s="41">
        <v>125.3</v>
      </c>
      <c r="M40" s="41">
        <f t="shared" ref="M40:M48" si="11">L40*118%</f>
        <v>147.85399999999998</v>
      </c>
      <c r="N40" s="41">
        <v>45180.88</v>
      </c>
      <c r="O40" s="41">
        <f t="shared" ref="O40:O45" si="12">N40*$O$23</f>
        <v>45469.134014399999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10052.84</v>
      </c>
      <c r="L41" s="41">
        <v>37.04</v>
      </c>
      <c r="M41" s="41">
        <f t="shared" si="11"/>
        <v>43.707199999999993</v>
      </c>
      <c r="N41" s="41">
        <v>9112.44</v>
      </c>
      <c r="O41" s="41">
        <f t="shared" si="12"/>
        <v>9170.5773672000014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700.19</v>
      </c>
      <c r="L46" s="41">
        <v>15.18</v>
      </c>
      <c r="M46" s="41">
        <f t="shared" si="11"/>
        <v>17.912399999999998</v>
      </c>
      <c r="N46" s="41">
        <v>375.88</v>
      </c>
      <c r="O46" s="41">
        <f>N46*$O$23</f>
        <v>378.27811439999999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39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9435.16</v>
      </c>
      <c r="L48" s="41">
        <v>215.33</v>
      </c>
      <c r="M48" s="41">
        <f t="shared" si="11"/>
        <v>254.08940000000001</v>
      </c>
      <c r="N48" s="41">
        <v>10501.65</v>
      </c>
      <c r="O48" s="41">
        <f t="shared" si="13"/>
        <v>10568.650527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107.39</v>
      </c>
      <c r="L49" s="41">
        <v>101.11</v>
      </c>
      <c r="M49" s="41">
        <f>L49*118%</f>
        <v>119.3098</v>
      </c>
      <c r="N49" s="41">
        <v>161.49</v>
      </c>
      <c r="O49" s="41">
        <f>N49*$O$23+0.33</f>
        <v>162.85030620000003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133555.33000000002</v>
      </c>
      <c r="J50" s="27"/>
      <c r="L50" s="46">
        <f>L25+L32+L39+L49</f>
        <v>24331.920000000002</v>
      </c>
      <c r="M50" s="46">
        <f t="shared" ref="M50:O50" si="14">M25+M32+M39+M49</f>
        <v>28711.6656</v>
      </c>
      <c r="N50" s="46">
        <f t="shared" si="14"/>
        <v>82221.3</v>
      </c>
      <c r="O50" s="46">
        <f t="shared" si="14"/>
        <v>82746.201893999998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19350.02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14739.82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3748.22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171393.39</v>
      </c>
      <c r="L54" s="46">
        <f t="shared" ref="L54:O54" si="15">L50</f>
        <v>24331.920000000002</v>
      </c>
      <c r="M54" s="46">
        <f t="shared" si="15"/>
        <v>28711.6656</v>
      </c>
      <c r="N54" s="46">
        <f t="shared" si="15"/>
        <v>82221.3</v>
      </c>
      <c r="O54" s="46">
        <f t="shared" si="15"/>
        <v>82746.201893999998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180897.72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144873.56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-201351.48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Р-Кр.34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2013-05-24T09:42:36Z</dcterms:created>
  <dcterms:modified xsi:type="dcterms:W3CDTF">2014-05-12T12:40:24Z</dcterms:modified>
</cp:coreProperties>
</file>